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Combined therapy\MDA-MB-436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1" l="1"/>
  <c r="I20" i="1"/>
  <c r="H20" i="1"/>
  <c r="G20" i="1"/>
  <c r="F20" i="1"/>
  <c r="E20" i="1"/>
  <c r="D20" i="1"/>
  <c r="C20" i="1"/>
  <c r="B20" i="1"/>
  <c r="K9" i="1"/>
  <c r="J9" i="1"/>
  <c r="I9" i="1"/>
  <c r="H9" i="1"/>
  <c r="G9" i="1"/>
  <c r="F9" i="1"/>
  <c r="E9" i="1"/>
  <c r="D9" i="1"/>
  <c r="C9" i="1"/>
  <c r="B9" i="1"/>
  <c r="D13" i="1" l="1"/>
  <c r="E13" i="1"/>
  <c r="B17" i="1" s="1"/>
  <c r="I13" i="1"/>
  <c r="C13" i="1"/>
  <c r="G13" i="1"/>
  <c r="D17" i="1" s="1"/>
  <c r="B13" i="1"/>
  <c r="F13" i="1"/>
  <c r="J13" i="1"/>
  <c r="G17" i="1" s="1"/>
  <c r="H13" i="1"/>
  <c r="E17" i="1" l="1"/>
  <c r="F17" i="1"/>
  <c r="C17" i="1"/>
</calcChain>
</file>

<file path=xl/sharedStrings.xml><?xml version="1.0" encoding="utf-8"?>
<sst xmlns="http://schemas.openxmlformats.org/spreadsheetml/2006/main" count="49" uniqueCount="18">
  <si>
    <t>OD</t>
    <phoneticPr fontId="1" type="noConversion"/>
  </si>
  <si>
    <t>Blank</t>
    <phoneticPr fontId="1" type="noConversion"/>
  </si>
  <si>
    <t>PSC</t>
    <phoneticPr fontId="1" type="noConversion"/>
  </si>
  <si>
    <t>SSC</t>
    <phoneticPr fontId="1" type="noConversion"/>
  </si>
  <si>
    <t>PSSC</t>
    <phoneticPr fontId="1" type="noConversion"/>
  </si>
  <si>
    <t>GC</t>
    <phoneticPr fontId="1" type="noConversion"/>
  </si>
  <si>
    <t>DC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</si>
  <si>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</si>
  <si>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</si>
  <si>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</si>
  <si>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</si>
  <si>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Average OD</t>
    <phoneticPr fontId="1" type="noConversion"/>
  </si>
  <si>
    <t>2+</t>
    <phoneticPr fontId="1" type="noConversion"/>
  </si>
  <si>
    <t>10+</t>
    <phoneticPr fontId="1" type="noConversion"/>
  </si>
  <si>
    <t>OD-Blank</t>
    <phoneticPr fontId="1" type="noConversion"/>
  </si>
  <si>
    <t>GC</t>
    <phoneticPr fontId="1" type="noConversion"/>
  </si>
  <si>
    <t>% Inhibition</t>
    <phoneticPr fontId="1" type="noConversion"/>
  </si>
  <si>
    <t>SEM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</si>
</sst>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/>
              <a:t>simultaneous</a:t>
            </a:r>
            <a:r>
              <a:rPr lang="en-NZ" altLang="zh-TW" baseline="0"/>
              <a:t> incubation of cis + selenite with MDA-MB-436</a:t>
            </a:r>
            <a:endParaRPr lang="en-NZ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Sheet1!$A$17</c:f>
              <c:strCache>
                <c:ptCount val="1"/>
                <c:pt idx="0">
                  <c:v>% Inhibition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Sheet1!$B$16:$G$16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Sheet1!$B$17:$G$17</c:f>
              <c:numCache>
                <c:formatCode>General</c:formatCode>
                <c:ptCount val="6"/>
                <c:pt idx="0">
                  <c:v>0.13600816048962372</c:v>
                </c:pt>
                <c:pt idx="1">
                  <c:v>24.4751049790042</c:v>
                </c:pt>
                <c:pt idx="2">
                  <c:v>20.310551966451328</c:v>
                </c:pt>
                <c:pt idx="3">
                  <c:v>25.917578879587907</c:v>
                </c:pt>
                <c:pt idx="4">
                  <c:v>57.803468208092482</c:v>
                </c:pt>
                <c:pt idx="5">
                  <c:v>51.588323674608283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5011336"/>
        <c:axId val="245014864"/>
      </c:barChart>
      <c:catAx>
        <c:axId val="245011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45014864"/>
        <c:crosses val="autoZero"/>
        <c:auto val="1"/>
        <c:lblAlgn val="ctr"/>
        <c:lblOffset val="100"/>
        <c:noMultiLvlLbl val="0"/>
      </c:catAx>
      <c:valAx>
        <c:axId val="245014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45011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Sheet1!$A$9</c:f>
              <c:strCache>
                <c:ptCount val="1"/>
                <c:pt idx="0">
                  <c:v>Average OD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Sheet1!$B$20:$J$20</c:f>
                <c:numCache>
                  <c:formatCode>General</c:formatCode>
                  <c:ptCount val="9"/>
                  <c:pt idx="0">
                    <c:v>2.6290048814459562E-2</c:v>
                  </c:pt>
                  <c:pt idx="1">
                    <c:v>2.0093012881762316E-2</c:v>
                  </c:pt>
                  <c:pt idx="2">
                    <c:v>1.0827241877166428E-2</c:v>
                  </c:pt>
                  <c:pt idx="3">
                    <c:v>2.3846732830026557E-2</c:v>
                  </c:pt>
                  <c:pt idx="4">
                    <c:v>6.078628317492564E-2</c:v>
                  </c:pt>
                  <c:pt idx="5">
                    <c:v>3.6630284980843079E-2</c:v>
                  </c:pt>
                  <c:pt idx="6">
                    <c:v>2.4284768889161777E-2</c:v>
                  </c:pt>
                  <c:pt idx="7">
                    <c:v>3.4774272098780083E-2</c:v>
                  </c:pt>
                  <c:pt idx="8">
                    <c:v>4.5957710029016025E-2</c:v>
                  </c:pt>
                </c:numCache>
              </c:numRef>
            </c:plus>
            <c:minus>
              <c:numRef>
                <c:f>Sheet1!$B$20:$J$20</c:f>
                <c:numCache>
                  <c:formatCode>General</c:formatCode>
                  <c:ptCount val="9"/>
                  <c:pt idx="0">
                    <c:v>2.6290048814459562E-2</c:v>
                  </c:pt>
                  <c:pt idx="1">
                    <c:v>2.0093012881762316E-2</c:v>
                  </c:pt>
                  <c:pt idx="2">
                    <c:v>1.0827241877166428E-2</c:v>
                  </c:pt>
                  <c:pt idx="3">
                    <c:v>2.3846732830026557E-2</c:v>
                  </c:pt>
                  <c:pt idx="4">
                    <c:v>6.078628317492564E-2</c:v>
                  </c:pt>
                  <c:pt idx="5">
                    <c:v>3.6630284980843079E-2</c:v>
                  </c:pt>
                  <c:pt idx="6">
                    <c:v>2.4284768889161777E-2</c:v>
                  </c:pt>
                  <c:pt idx="7">
                    <c:v>3.4774272098780083E-2</c:v>
                  </c:pt>
                  <c:pt idx="8">
                    <c:v>4.5957710029016025E-2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Sheet1!$B$8:$K$8</c:f>
              <c:strCache>
                <c:ptCount val="10"/>
                <c:pt idx="0">
                  <c:v>Blank</c:v>
                </c:pt>
                <c:pt idx="1">
                  <c:v>PSC</c:v>
                </c:pt>
                <c:pt idx="2">
                  <c:v>SSC</c:v>
                </c:pt>
                <c:pt idx="3">
                  <c:v>PSSC</c:v>
                </c:pt>
                <c:pt idx="4">
                  <c:v>GC</c:v>
                </c:pt>
                <c:pt idx="5">
                  <c:v>DC</c:v>
                </c:pt>
                <c:pt idx="6">
                  <c:v>2-</c:v>
                </c:pt>
                <c:pt idx="7">
                  <c:v>2+</c:v>
                </c:pt>
                <c:pt idx="8">
                  <c:v>10-</c:v>
                </c:pt>
                <c:pt idx="9">
                  <c:v>10+</c:v>
                </c:pt>
              </c:strCache>
            </c:strRef>
          </c:cat>
          <c:val>
            <c:numRef>
              <c:f>Sheet1!$B$9:$K$9</c:f>
              <c:numCache>
                <c:formatCode>General</c:formatCode>
                <c:ptCount val="10"/>
                <c:pt idx="0">
                  <c:v>1.6750000000000001E-2</c:v>
                </c:pt>
                <c:pt idx="1">
                  <c:v>0.752</c:v>
                </c:pt>
                <c:pt idx="2">
                  <c:v>0.85024999999999995</c:v>
                </c:pt>
                <c:pt idx="3">
                  <c:v>0.79325000000000001</c:v>
                </c:pt>
                <c:pt idx="4">
                  <c:v>0.751</c:v>
                </c:pt>
                <c:pt idx="5">
                  <c:v>0.64624999999999999</c:v>
                </c:pt>
                <c:pt idx="6">
                  <c:v>0.60266666666666657</c:v>
                </c:pt>
                <c:pt idx="7">
                  <c:v>0.59199999999999997</c:v>
                </c:pt>
                <c:pt idx="8">
                  <c:v>0.32700000000000001</c:v>
                </c:pt>
                <c:pt idx="9">
                  <c:v>0.39266666666666666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5014080"/>
        <c:axId val="245013296"/>
      </c:barChart>
      <c:catAx>
        <c:axId val="245014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45013296"/>
        <c:crosses val="autoZero"/>
        <c:auto val="1"/>
        <c:lblAlgn val="ctr"/>
        <c:lblOffset val="100"/>
        <c:noMultiLvlLbl val="0"/>
      </c:catAx>
      <c:valAx>
        <c:axId val="245013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45014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323850</xdr:colOff>
      <xdr:row>1</xdr:row>
      <xdr:rowOff>185737</xdr:rowOff>
    </xdr:from>
    <xdr:to>
      <xdr:col>19</xdr:col>
      <xdr:colOff>19050</xdr:colOff>
      <xdr:row>15</xdr:row>
      <xdr:rowOff>128587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400050</xdr:colOff>
      <xdr:row>16</xdr:row>
      <xdr:rowOff>166687</xdr:rowOff>
    </xdr:from>
    <xdr:to>
      <xdr:col>19</xdr:col>
      <xdr:colOff>95250</xdr:colOff>
      <xdr:row>30</xdr:row>
      <xdr:rowOff>109537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B17" sqref="B17:G17"/>
    </sheetView>
  </sheetViews>
  <sheetFormatPr defaultRowHeight="15.7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>
        <v>3.3000000000000002E-2</v>
      </c>
      <c r="C2">
        <v>0.81899999999999995</v>
      </c>
      <c r="D2">
        <v>0.89300000000000002</v>
      </c>
      <c r="E2">
        <v>0.76700000000000002</v>
      </c>
      <c r="F2">
        <v>0.72699999999999998</v>
      </c>
      <c r="G2">
        <v>0.68500000000000005</v>
      </c>
      <c r="H2">
        <v>0.54400000000000004</v>
      </c>
      <c r="I2">
        <v>0.64200000000000002</v>
      </c>
      <c r="J2">
        <v>0.27500000000000002</v>
      </c>
      <c r="K2">
        <v>0.30299999999999999</v>
      </c>
    </row>
    <row r="3" spans="1:11" x14ac:dyDescent="0.25">
      <c r="A3">
        <v>2</v>
      </c>
      <c r="B3">
        <v>3.4000000000000002E-2</v>
      </c>
      <c r="C3">
        <v>0.69199999999999995</v>
      </c>
      <c r="D3">
        <v>0.86599999999999999</v>
      </c>
      <c r="E3">
        <v>0.79200000000000004</v>
      </c>
      <c r="F3">
        <v>0.70499999999999996</v>
      </c>
      <c r="G3">
        <v>0.50900000000000001</v>
      </c>
      <c r="H3">
        <v>0.59399999999999997</v>
      </c>
      <c r="I3">
        <v>0.54500000000000004</v>
      </c>
      <c r="J3">
        <v>0.40600000000000003</v>
      </c>
      <c r="K3">
        <v>0.45500000000000002</v>
      </c>
    </row>
    <row r="4" spans="1:11" x14ac:dyDescent="0.25">
      <c r="A4">
        <v>3</v>
      </c>
      <c r="B4">
        <v>0</v>
      </c>
      <c r="C4">
        <v>0.75800000000000001</v>
      </c>
      <c r="D4">
        <v>0.79800000000000004</v>
      </c>
      <c r="E4">
        <v>0.82</v>
      </c>
      <c r="F4">
        <v>0.81499999999999995</v>
      </c>
      <c r="G4">
        <v>0.75900000000000001</v>
      </c>
      <c r="H4">
        <v>0.67</v>
      </c>
      <c r="I4">
        <v>0.58899999999999997</v>
      </c>
      <c r="J4">
        <v>0.3</v>
      </c>
      <c r="K4">
        <v>0.42</v>
      </c>
    </row>
    <row r="5" spans="1:11" x14ac:dyDescent="0.25">
      <c r="A5">
        <v>4</v>
      </c>
      <c r="B5">
        <v>0</v>
      </c>
      <c r="C5">
        <v>0.73899999999999999</v>
      </c>
      <c r="D5">
        <v>0.84399999999999997</v>
      </c>
      <c r="E5">
        <v>0.79400000000000004</v>
      </c>
      <c r="F5">
        <v>0.75700000000000001</v>
      </c>
      <c r="G5">
        <v>0.63200000000000001</v>
      </c>
    </row>
    <row r="8" spans="1:11" x14ac:dyDescent="0.25"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</row>
    <row r="9" spans="1:11" x14ac:dyDescent="0.25">
      <c r="A9" t="s">
        <v>11</v>
      </c>
      <c r="B9">
        <f t="shared" ref="B9:G9" si="0">AVERAGE(B2:B5)</f>
        <v>1.6750000000000001E-2</v>
      </c>
      <c r="C9">
        <f t="shared" si="0"/>
        <v>0.752</v>
      </c>
      <c r="D9">
        <f t="shared" si="0"/>
        <v>0.85024999999999995</v>
      </c>
      <c r="E9">
        <f t="shared" si="0"/>
        <v>0.79325000000000001</v>
      </c>
      <c r="F9">
        <f t="shared" si="0"/>
        <v>0.751</v>
      </c>
      <c r="G9">
        <f t="shared" si="0"/>
        <v>0.64624999999999999</v>
      </c>
      <c r="H9">
        <f>AVERAGE(H2:H4)</f>
        <v>0.60266666666666657</v>
      </c>
      <c r="I9">
        <f>AVERAGE(I2:I4)</f>
        <v>0.59199999999999997</v>
      </c>
      <c r="J9">
        <f>AVERAGE(J2:J4)</f>
        <v>0.32700000000000001</v>
      </c>
      <c r="K9">
        <f>AVERAGE(K2:K4)</f>
        <v>0.39266666666666666</v>
      </c>
    </row>
    <row r="12" spans="1:11" x14ac:dyDescent="0.25">
      <c r="B12" t="s">
        <v>2</v>
      </c>
      <c r="C12" t="s">
        <v>3</v>
      </c>
      <c r="D12" t="s">
        <v>4</v>
      </c>
      <c r="E12" t="s">
        <v>5</v>
      </c>
      <c r="F12" t="s">
        <v>6</v>
      </c>
      <c r="G12" t="s">
        <v>7</v>
      </c>
      <c r="H12" t="s">
        <v>12</v>
      </c>
      <c r="I12" t="s">
        <v>9</v>
      </c>
      <c r="J12" t="s">
        <v>13</v>
      </c>
    </row>
    <row r="13" spans="1:11" x14ac:dyDescent="0.25">
      <c r="A13" t="s">
        <v>14</v>
      </c>
      <c r="B13">
        <f>C9-B9</f>
        <v>0.73524999999999996</v>
      </c>
      <c r="C13">
        <f>D9-B9</f>
        <v>0.83349999999999991</v>
      </c>
      <c r="D13">
        <f>E9-B9</f>
        <v>0.77649999999999997</v>
      </c>
      <c r="E13">
        <f>F9-B9</f>
        <v>0.73424999999999996</v>
      </c>
      <c r="F13">
        <f>G9-B9</f>
        <v>0.62949999999999995</v>
      </c>
      <c r="G13">
        <f>H9-B9</f>
        <v>0.58591666666666653</v>
      </c>
      <c r="H13">
        <f>I9-B9</f>
        <v>0.57524999999999993</v>
      </c>
      <c r="I13">
        <f>J9-B9</f>
        <v>0.31025000000000003</v>
      </c>
      <c r="J13">
        <f>K9-B9</f>
        <v>0.37591666666666668</v>
      </c>
    </row>
    <row r="16" spans="1:11" x14ac:dyDescent="0.25">
      <c r="B16" t="s">
        <v>15</v>
      </c>
      <c r="C16" t="s">
        <v>6</v>
      </c>
      <c r="D16" t="s">
        <v>7</v>
      </c>
      <c r="E16" t="s">
        <v>8</v>
      </c>
      <c r="F16" t="s">
        <v>9</v>
      </c>
      <c r="G16" t="s">
        <v>13</v>
      </c>
    </row>
    <row r="17" spans="1:10" x14ac:dyDescent="0.25">
      <c r="A17" t="s">
        <v>16</v>
      </c>
      <c r="B17">
        <f>100-(E13*100/B13)</f>
        <v>0.13600816048962372</v>
      </c>
      <c r="C17">
        <f>100- (F13*100/C13)</f>
        <v>24.4751049790042</v>
      </c>
      <c r="D17">
        <f>100- (G13*100/B13)</f>
        <v>20.310551966451328</v>
      </c>
      <c r="E17">
        <f>100- (H13*100/D13)</f>
        <v>25.917578879587907</v>
      </c>
      <c r="F17">
        <f>100- (I13*100/B13)</f>
        <v>57.803468208092482</v>
      </c>
      <c r="G17">
        <f>100- (J13*100/D13)</f>
        <v>51.588323674608283</v>
      </c>
    </row>
    <row r="19" spans="1:10" x14ac:dyDescent="0.25">
      <c r="A19" t="s">
        <v>17</v>
      </c>
      <c r="B19" t="s">
        <v>2</v>
      </c>
      <c r="C19" t="s">
        <v>3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</row>
    <row r="20" spans="1:10" x14ac:dyDescent="0.25">
      <c r="B20">
        <f>STDEV(C2:C5)/SQRT(4)</f>
        <v>2.6290048814459562E-2</v>
      </c>
      <c r="C20">
        <f>STDEV(D2:D5)/SQRT(4)</f>
        <v>2.0093012881762316E-2</v>
      </c>
      <c r="D20">
        <f>STDEV(E2:E5)/SQRT(4)</f>
        <v>1.0827241877166428E-2</v>
      </c>
      <c r="E20">
        <f>STDEV(F2:F5)/SQRT(4)</f>
        <v>2.3846732830026557E-2</v>
      </c>
      <c r="F20">
        <f>STDEV(G2:G5)/SQRT(3)</f>
        <v>6.078628317492564E-2</v>
      </c>
      <c r="G20">
        <f>STDEV(H2:H4)/SQRT(3)</f>
        <v>3.6630284980843079E-2</v>
      </c>
      <c r="H20">
        <f>STDEV(I2:I4)/SQRT(4)</f>
        <v>2.4284768889161777E-2</v>
      </c>
      <c r="I20">
        <f>STDEV(J2:J4)/SQRT(4)</f>
        <v>3.4774272098780083E-2</v>
      </c>
      <c r="J20">
        <f>STDEV(K2:K4)/SQRT(3)</f>
        <v>4.5957710029016025E-2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2015-11-30T23:00:17Z</dcterms:created>
  <dcterms:modified xsi:type="dcterms:W3CDTF">2015-12-01T00:05:31Z</dcterms:modified>
</cp:coreProperties>
</file>